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75" windowHeight="127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34" i="1"/>
  <c r="K33"/>
  <c r="J34"/>
  <c r="J33"/>
  <c r="J37"/>
  <c r="F37"/>
  <c r="D37"/>
  <c r="B37"/>
  <c r="K32"/>
  <c r="J32"/>
  <c r="K31"/>
  <c r="J31"/>
  <c r="K30"/>
  <c r="J30"/>
  <c r="J17"/>
  <c r="J16"/>
  <c r="J18"/>
  <c r="J19"/>
  <c r="J20"/>
  <c r="J21"/>
  <c r="J22"/>
  <c r="J23"/>
  <c r="J24"/>
  <c r="J25"/>
  <c r="J26"/>
  <c r="J27"/>
  <c r="J28"/>
  <c r="J29"/>
  <c r="K29"/>
  <c r="K28"/>
  <c r="K27"/>
  <c r="K26"/>
  <c r="K25"/>
  <c r="K24"/>
  <c r="K23"/>
  <c r="K22"/>
  <c r="K21"/>
  <c r="K20"/>
  <c r="K19"/>
  <c r="K18"/>
  <c r="K17"/>
  <c r="K16"/>
  <c r="K15"/>
  <c r="J15"/>
  <c r="K37" l="1"/>
</calcChain>
</file>

<file path=xl/sharedStrings.xml><?xml version="1.0" encoding="utf-8"?>
<sst xmlns="http://schemas.openxmlformats.org/spreadsheetml/2006/main" count="80" uniqueCount="59">
  <si>
    <t>Журнал учета тепловой энергии и теплоносителя</t>
  </si>
  <si>
    <t>Название Абонента ______________________________________________________________________________</t>
  </si>
  <si>
    <t>Номер договора _______________________ Адрес ____________________________________________________</t>
  </si>
  <si>
    <t>Ответственное лицо за учет _____________________________________________________________________</t>
  </si>
  <si>
    <t>Телефон ________________________________________________________________________________________</t>
  </si>
  <si>
    <t>Дата</t>
  </si>
  <si>
    <t xml:space="preserve">Т/энергия                </t>
  </si>
  <si>
    <t>Показания теплоносителя</t>
  </si>
  <si>
    <t>Показания температуры</t>
  </si>
  <si>
    <t>Время наработки</t>
  </si>
  <si>
    <t>Расход теплоносителя</t>
  </si>
  <si>
    <t>Погреш - ность</t>
  </si>
  <si>
    <t>подающий трубопровод</t>
  </si>
  <si>
    <t>обратный трубопровод</t>
  </si>
  <si>
    <t>(Гкал, Гдж)</t>
  </si>
  <si>
    <t>м3/ч (л/ч)</t>
  </si>
  <si>
    <t>м3 (т)</t>
  </si>
  <si>
    <t>t,C</t>
  </si>
  <si>
    <t>час</t>
  </si>
  <si>
    <t>м3</t>
  </si>
  <si>
    <t>%</t>
  </si>
  <si>
    <t>ИТОГО:</t>
  </si>
  <si>
    <t>Подпись ответственного лица   ____________________________________________________</t>
  </si>
  <si>
    <t>1.</t>
  </si>
  <si>
    <t>Столбец №1 -</t>
  </si>
  <si>
    <t xml:space="preserve">указываются даты снятия показаний в отчетный период. При этом началом отчетного периода указывать  данные прибора учета </t>
  </si>
  <si>
    <t>на последнюю дату предоставления в предыдущем отчетном периоде.</t>
  </si>
  <si>
    <t>2.</t>
  </si>
  <si>
    <t>Столбцы №2,4,6-</t>
  </si>
  <si>
    <t xml:space="preserve">"ИТОГО" определяется как разница показаний между окончанием и началом отчетного периода. </t>
  </si>
  <si>
    <t>3.</t>
  </si>
  <si>
    <t>Столбец №10 -</t>
  </si>
  <si>
    <t>определяется как разница между текущим и предыдущим значением  столбца №4.</t>
  </si>
  <si>
    <t>4.</t>
  </si>
  <si>
    <t xml:space="preserve">Столбец №11 - </t>
  </si>
  <si>
    <t>определяется как разница между текущим и предыдущим значением  столбца №6.</t>
  </si>
  <si>
    <t>5.</t>
  </si>
  <si>
    <t xml:space="preserve">Столбец №12 - </t>
  </si>
  <si>
    <r>
      <t xml:space="preserve">процент погрешности высчитывается по формуле: </t>
    </r>
    <r>
      <rPr>
        <b/>
        <i/>
        <sz val="11"/>
        <rFont val="Arial Narrow"/>
        <family val="2"/>
        <charset val="204"/>
      </rPr>
      <t>(столбец №10 - столбец №11) / столбец №10 * 100%.</t>
    </r>
  </si>
  <si>
    <t>Примечание:</t>
  </si>
  <si>
    <t xml:space="preserve">Расход теплоносителя по обратному трубопроводу (ст.№11) не должен превышать расход теплоносителя по подающему трубопроводу (ст.№10). </t>
  </si>
  <si>
    <t>Фактическая погрешность не должна превышать допустимой нормы равной - 4%.</t>
  </si>
  <si>
    <t>Т/энергия                 (Q)</t>
  </si>
  <si>
    <t>(Гкал)</t>
  </si>
  <si>
    <t>м3/ч -G1</t>
  </si>
  <si>
    <t>м3 -V1</t>
  </si>
  <si>
    <t>м3/ч - G2</t>
  </si>
  <si>
    <t>м3 - V2</t>
  </si>
  <si>
    <t>Ти</t>
  </si>
  <si>
    <t>24,02.12</t>
  </si>
  <si>
    <t>27,02.12</t>
  </si>
  <si>
    <r>
      <t>Название Абонента _____</t>
    </r>
    <r>
      <rPr>
        <i/>
        <u/>
        <sz val="10"/>
        <rFont val="Arial Narrow"/>
        <family val="2"/>
        <charset val="204"/>
      </rPr>
      <t>МБДОУ ДС № 6 "Колобок"</t>
    </r>
    <r>
      <rPr>
        <i/>
        <sz val="10"/>
        <rFont val="Arial Narrow"/>
        <family val="2"/>
        <charset val="204"/>
      </rPr>
      <t>______________________________________</t>
    </r>
  </si>
  <si>
    <r>
      <t>Номер договора ___023______ Адрес __</t>
    </r>
    <r>
      <rPr>
        <i/>
        <u/>
        <sz val="10"/>
        <rFont val="Arial Narrow"/>
        <family val="2"/>
        <charset val="204"/>
      </rPr>
      <t>г. Стрежевой, ул.Новая, дом22, пом.3</t>
    </r>
    <r>
      <rPr>
        <i/>
        <sz val="10"/>
        <rFont val="Arial Narrow"/>
        <family val="2"/>
        <charset val="204"/>
      </rPr>
      <t>___</t>
    </r>
  </si>
  <si>
    <r>
      <t>Ответственное лицо за учет __</t>
    </r>
    <r>
      <rPr>
        <i/>
        <u/>
        <sz val="10"/>
        <rFont val="Arial Narrow"/>
        <family val="2"/>
        <charset val="204"/>
      </rPr>
      <t>Демко В.Ф.</t>
    </r>
    <r>
      <rPr>
        <i/>
        <sz val="10"/>
        <rFont val="Arial Narrow"/>
        <family val="2"/>
        <charset val="204"/>
      </rPr>
      <t>_________________________________</t>
    </r>
  </si>
  <si>
    <t>5-70-72</t>
  </si>
  <si>
    <t>отключили 16.03.12в 14.30 и  включили 19.03.12 в 09.40</t>
  </si>
  <si>
    <t>Журнал учета горячего водоснабжения и т/ э на ГВС</t>
  </si>
  <si>
    <t>Заместитель заведующего по АХЧ                                    В.Ф. Демко</t>
  </si>
  <si>
    <t>февраль - март</t>
  </si>
</sst>
</file>

<file path=xl/styles.xml><?xml version="1.0" encoding="utf-8"?>
<styleSheet xmlns="http://schemas.openxmlformats.org/spreadsheetml/2006/main">
  <numFmts count="1">
    <numFmt numFmtId="164" formatCode="dd/mm/yy;@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b/>
      <i/>
      <u/>
      <sz val="12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i/>
      <u/>
      <sz val="11"/>
      <name val="Arial Narrow"/>
      <family val="2"/>
      <charset val="204"/>
    </font>
    <font>
      <sz val="10"/>
      <color rgb="FF0000FF"/>
      <name val="Arial Narrow"/>
      <family val="2"/>
      <charset val="204"/>
    </font>
    <font>
      <i/>
      <u/>
      <sz val="10"/>
      <name val="Arial Narrow"/>
      <family val="2"/>
      <charset val="204"/>
    </font>
    <font>
      <b/>
      <sz val="10"/>
      <color rgb="FF0000FF"/>
      <name val="Arial Narrow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164" fontId="3" fillId="0" borderId="1" xfId="1" applyNumberFormat="1" applyFont="1" applyBorder="1"/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0" fontId="3" fillId="0" borderId="1" xfId="2" applyNumberFormat="1" applyFont="1" applyBorder="1"/>
    <xf numFmtId="10" fontId="3" fillId="0" borderId="0" xfId="2" applyNumberFormat="1" applyFont="1"/>
    <xf numFmtId="164" fontId="7" fillId="0" borderId="1" xfId="1" applyNumberFormat="1" applyFont="1" applyBorder="1"/>
    <xf numFmtId="10" fontId="7" fillId="0" borderId="1" xfId="2" applyNumberFormat="1" applyFont="1" applyBorder="1"/>
    <xf numFmtId="2" fontId="7" fillId="0" borderId="1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10" fontId="9" fillId="0" borderId="0" xfId="2" applyNumberFormat="1" applyFont="1"/>
    <xf numFmtId="164" fontId="10" fillId="0" borderId="0" xfId="1" applyNumberFormat="1" applyFont="1" applyAlignment="1">
      <alignment horizontal="right"/>
    </xf>
    <xf numFmtId="0" fontId="11" fillId="0" borderId="0" xfId="1" applyFont="1"/>
    <xf numFmtId="0" fontId="10" fillId="0" borderId="0" xfId="1" applyFont="1"/>
    <xf numFmtId="164" fontId="9" fillId="0" borderId="0" xfId="1" applyNumberFormat="1" applyFont="1"/>
    <xf numFmtId="164" fontId="12" fillId="0" borderId="0" xfId="1" applyNumberFormat="1" applyFont="1"/>
    <xf numFmtId="4" fontId="7" fillId="0" borderId="1" xfId="1" applyNumberFormat="1" applyFont="1" applyBorder="1" applyAlignment="1">
      <alignment horizontal="center"/>
    </xf>
    <xf numFmtId="10" fontId="13" fillId="0" borderId="1" xfId="2" applyNumberFormat="1" applyFont="1" applyBorder="1"/>
    <xf numFmtId="0" fontId="1" fillId="0" borderId="0" xfId="3"/>
    <xf numFmtId="164" fontId="6" fillId="0" borderId="0" xfId="3" applyNumberFormat="1" applyFont="1"/>
    <xf numFmtId="0" fontId="6" fillId="0" borderId="0" xfId="3" applyFont="1"/>
    <xf numFmtId="164" fontId="3" fillId="0" borderId="1" xfId="3" applyNumberFormat="1" applyFont="1" applyBorder="1"/>
    <xf numFmtId="0" fontId="3" fillId="0" borderId="1" xfId="3" applyFont="1" applyBorder="1"/>
    <xf numFmtId="0" fontId="7" fillId="0" borderId="1" xfId="3" applyFont="1" applyBorder="1" applyAlignment="1">
      <alignment horizontal="center"/>
    </xf>
    <xf numFmtId="164" fontId="3" fillId="0" borderId="0" xfId="3" applyNumberFormat="1" applyFont="1"/>
    <xf numFmtId="164" fontId="6" fillId="0" borderId="0" xfId="0" applyNumberFormat="1" applyFont="1"/>
    <xf numFmtId="0" fontId="6" fillId="0" borderId="0" xfId="0" applyFont="1"/>
    <xf numFmtId="4" fontId="15" fillId="0" borderId="1" xfId="1" applyNumberFormat="1" applyFont="1" applyBorder="1" applyAlignment="1">
      <alignment horizontal="center"/>
    </xf>
    <xf numFmtId="164" fontId="17" fillId="0" borderId="1" xfId="1" applyNumberFormat="1" applyFont="1" applyBorder="1"/>
    <xf numFmtId="0" fontId="17" fillId="0" borderId="1" xfId="1" applyFont="1" applyBorder="1" applyAlignment="1">
      <alignment horizontal="center"/>
    </xf>
    <xf numFmtId="164" fontId="17" fillId="0" borderId="1" xfId="1" applyNumberFormat="1" applyFont="1" applyBorder="1" applyAlignment="1">
      <alignment horizontal="right"/>
    </xf>
    <xf numFmtId="0" fontId="16" fillId="2" borderId="7" xfId="0" applyFont="1" applyFill="1" applyBorder="1" applyAlignment="1">
      <alignment horizontal="center" vertical="top" wrapText="1"/>
    </xf>
    <xf numFmtId="4" fontId="15" fillId="2" borderId="1" xfId="1" applyNumberFormat="1" applyFont="1" applyFill="1" applyBorder="1" applyAlignment="1">
      <alignment horizontal="center"/>
    </xf>
    <xf numFmtId="0" fontId="17" fillId="2" borderId="1" xfId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center"/>
    </xf>
    <xf numFmtId="0" fontId="19" fillId="2" borderId="1" xfId="1" applyFont="1" applyFill="1" applyBorder="1" applyAlignment="1">
      <alignment horizontal="center"/>
    </xf>
    <xf numFmtId="0" fontId="18" fillId="0" borderId="0" xfId="0" applyFont="1"/>
    <xf numFmtId="2" fontId="17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/>
    <xf numFmtId="0" fontId="5" fillId="0" borderId="0" xfId="1" applyFont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3" fillId="0" borderId="2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164" fontId="3" fillId="0" borderId="3" xfId="3" applyNumberFormat="1" applyFont="1" applyBorder="1" applyAlignment="1">
      <alignment horizontal="center" vertical="center" wrapText="1"/>
    </xf>
    <xf numFmtId="164" fontId="3" fillId="0" borderId="4" xfId="3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/>
    </xf>
    <xf numFmtId="0" fontId="3" fillId="0" borderId="6" xfId="3" applyFont="1" applyBorder="1" applyAlignment="1">
      <alignment horizontal="center"/>
    </xf>
    <xf numFmtId="0" fontId="3" fillId="0" borderId="8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164" fontId="3" fillId="0" borderId="5" xfId="3" applyNumberFormat="1" applyFont="1" applyBorder="1" applyAlignment="1">
      <alignment horizontal="center" vertical="center" wrapText="1"/>
    </xf>
    <xf numFmtId="164" fontId="20" fillId="0" borderId="1" xfId="1" applyNumberFormat="1" applyFont="1" applyBorder="1"/>
    <xf numFmtId="0" fontId="20" fillId="0" borderId="1" xfId="1" applyFont="1" applyBorder="1" applyAlignment="1">
      <alignment horizontal="center"/>
    </xf>
    <xf numFmtId="4" fontId="21" fillId="0" borderId="1" xfId="1" applyNumberFormat="1" applyFont="1" applyBorder="1" applyAlignment="1">
      <alignment horizontal="center"/>
    </xf>
    <xf numFmtId="10" fontId="21" fillId="0" borderId="1" xfId="2" applyNumberFormat="1" applyFont="1" applyBorder="1"/>
    <xf numFmtId="2" fontId="20" fillId="0" borderId="1" xfId="1" applyNumberFormat="1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56"/>
  <sheetViews>
    <sheetView tabSelected="1" topLeftCell="A17" zoomScale="150" zoomScaleNormal="150" workbookViewId="0">
      <selection activeCell="A2" sqref="A2:L37"/>
    </sheetView>
  </sheetViews>
  <sheetFormatPr defaultRowHeight="15"/>
  <cols>
    <col min="2" max="2" width="11.5703125" customWidth="1"/>
    <col min="10" max="10" width="9.85546875" customWidth="1"/>
  </cols>
  <sheetData>
    <row r="2" spans="1:14" ht="15.75">
      <c r="A2" s="55" t="s">
        <v>56</v>
      </c>
      <c r="B2" s="55"/>
      <c r="C2" s="55"/>
      <c r="D2" s="55"/>
      <c r="E2" s="55"/>
      <c r="F2" s="55"/>
      <c r="G2" s="55"/>
      <c r="H2" s="55"/>
      <c r="I2" s="55"/>
      <c r="J2" s="1"/>
      <c r="K2" s="1"/>
      <c r="L2" s="1"/>
    </row>
    <row r="3" spans="1:14">
      <c r="A3" t="s">
        <v>58</v>
      </c>
    </row>
    <row r="4" spans="1:14">
      <c r="A4" s="60" t="s">
        <v>51</v>
      </c>
      <c r="B4" s="60"/>
      <c r="C4" s="60"/>
      <c r="D4" s="60"/>
      <c r="E4" s="60"/>
      <c r="F4" s="60"/>
      <c r="G4" s="60"/>
      <c r="H4" s="4"/>
      <c r="I4" s="4"/>
      <c r="J4" s="5"/>
      <c r="K4" s="5"/>
      <c r="L4" s="4"/>
    </row>
    <row r="5" spans="1:14">
      <c r="A5" s="60" t="s">
        <v>52</v>
      </c>
      <c r="B5" s="60"/>
      <c r="C5" s="60"/>
      <c r="D5" s="60"/>
      <c r="E5" s="60"/>
      <c r="F5" s="60"/>
      <c r="G5" s="60"/>
      <c r="H5" s="4"/>
      <c r="I5" s="4"/>
      <c r="J5" s="5"/>
      <c r="K5" s="5"/>
      <c r="L5" s="4"/>
    </row>
    <row r="6" spans="1:14">
      <c r="A6" s="60" t="s">
        <v>53</v>
      </c>
      <c r="B6" s="60"/>
      <c r="C6" s="60"/>
      <c r="D6" s="60"/>
      <c r="E6" s="60"/>
      <c r="F6" s="60"/>
      <c r="G6" s="60"/>
      <c r="H6" s="4"/>
      <c r="I6" s="4"/>
      <c r="J6" s="5"/>
      <c r="K6" s="5"/>
      <c r="L6" s="4"/>
    </row>
    <row r="7" spans="1:14">
      <c r="A7" s="34" t="s">
        <v>4</v>
      </c>
      <c r="B7" s="35" t="s">
        <v>54</v>
      </c>
      <c r="C7" s="35"/>
      <c r="D7" s="35"/>
      <c r="E7" s="35"/>
      <c r="F7" s="35"/>
      <c r="G7" s="35"/>
      <c r="H7" s="4"/>
      <c r="I7" s="4"/>
      <c r="J7" s="5"/>
      <c r="K7" s="5"/>
      <c r="L7" s="4"/>
    </row>
    <row r="9" spans="1:14">
      <c r="A9" s="51" t="s">
        <v>5</v>
      </c>
      <c r="B9" s="50" t="s">
        <v>6</v>
      </c>
      <c r="C9" s="50" t="s">
        <v>7</v>
      </c>
      <c r="D9" s="50"/>
      <c r="E9" s="50"/>
      <c r="F9" s="50"/>
      <c r="G9" s="57" t="s">
        <v>8</v>
      </c>
      <c r="H9" s="57"/>
      <c r="I9" s="50" t="s">
        <v>9</v>
      </c>
      <c r="J9" s="49" t="s">
        <v>10</v>
      </c>
      <c r="K9" s="49"/>
      <c r="L9" s="50" t="s">
        <v>11</v>
      </c>
    </row>
    <row r="10" spans="1:14">
      <c r="A10" s="52"/>
      <c r="B10" s="50"/>
      <c r="C10" s="50"/>
      <c r="D10" s="50"/>
      <c r="E10" s="50"/>
      <c r="F10" s="50"/>
      <c r="G10" s="50" t="s">
        <v>12</v>
      </c>
      <c r="H10" s="50" t="s">
        <v>13</v>
      </c>
      <c r="I10" s="50"/>
      <c r="J10" s="49"/>
      <c r="K10" s="49"/>
      <c r="L10" s="50"/>
    </row>
    <row r="11" spans="1:14" ht="40.5">
      <c r="A11" s="53"/>
      <c r="B11" s="56"/>
      <c r="C11" s="58" t="s">
        <v>12</v>
      </c>
      <c r="D11" s="59"/>
      <c r="E11" s="58" t="s">
        <v>13</v>
      </c>
      <c r="F11" s="59"/>
      <c r="G11" s="50"/>
      <c r="H11" s="50"/>
      <c r="I11" s="50"/>
      <c r="J11" s="2" t="s">
        <v>12</v>
      </c>
      <c r="K11" s="2" t="s">
        <v>13</v>
      </c>
      <c r="L11" s="50"/>
      <c r="N11" s="45"/>
    </row>
    <row r="12" spans="1:14">
      <c r="A12" s="54"/>
      <c r="B12" s="3" t="s">
        <v>14</v>
      </c>
      <c r="C12" s="3" t="s">
        <v>15</v>
      </c>
      <c r="D12" s="3" t="s">
        <v>16</v>
      </c>
      <c r="E12" s="3" t="s">
        <v>15</v>
      </c>
      <c r="F12" s="3" t="s">
        <v>16</v>
      </c>
      <c r="G12" s="3" t="s">
        <v>17</v>
      </c>
      <c r="H12" s="3" t="s">
        <v>17</v>
      </c>
      <c r="I12" s="3" t="s">
        <v>18</v>
      </c>
      <c r="J12" s="3" t="s">
        <v>19</v>
      </c>
      <c r="K12" s="3" t="s">
        <v>19</v>
      </c>
      <c r="L12" s="3" t="s">
        <v>20</v>
      </c>
    </row>
    <row r="13" spans="1:14" ht="15.75" thickBot="1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</row>
    <row r="14" spans="1:14" ht="15.75" thickBot="1">
      <c r="A14" s="39" t="s">
        <v>49</v>
      </c>
      <c r="B14" s="38">
        <v>95.802000000000007</v>
      </c>
      <c r="C14" s="44">
        <v>1.5044999999999999</v>
      </c>
      <c r="D14" s="40">
        <v>13558.81</v>
      </c>
      <c r="E14" s="40">
        <v>0.95050000000000001</v>
      </c>
      <c r="F14" s="40">
        <v>12885.47</v>
      </c>
      <c r="G14" s="40">
        <v>51.05</v>
      </c>
      <c r="H14" s="40">
        <v>44.51</v>
      </c>
      <c r="I14" s="40">
        <v>10126</v>
      </c>
      <c r="J14" s="41"/>
      <c r="K14" s="36"/>
      <c r="L14" s="26"/>
    </row>
    <row r="15" spans="1:14">
      <c r="A15" s="39" t="s">
        <v>50</v>
      </c>
      <c r="B15" s="38">
        <v>96.445999999999998</v>
      </c>
      <c r="C15" s="42">
        <v>0.93510000000000004</v>
      </c>
      <c r="D15" s="42">
        <v>13677.71</v>
      </c>
      <c r="E15" s="42">
        <v>1.0931</v>
      </c>
      <c r="F15" s="42">
        <v>12961.06</v>
      </c>
      <c r="G15" s="42">
        <v>55.96</v>
      </c>
      <c r="H15" s="42">
        <v>47.86</v>
      </c>
      <c r="I15" s="42">
        <v>10203</v>
      </c>
      <c r="J15" s="43">
        <f t="shared" ref="J15:J29" si="0">SUM(D15)-D14</f>
        <v>118.89999999999964</v>
      </c>
      <c r="K15" s="25">
        <f t="shared" ref="K15:K29" si="1">SUM(F15)-F14</f>
        <v>75.590000000000146</v>
      </c>
      <c r="L15" s="12">
        <v>0.36420000000000002</v>
      </c>
    </row>
    <row r="16" spans="1:14">
      <c r="A16" s="37">
        <v>40967</v>
      </c>
      <c r="B16" s="38">
        <v>96.704999999999998</v>
      </c>
      <c r="C16" s="42">
        <v>1.3394999999999999</v>
      </c>
      <c r="D16" s="42">
        <v>13681</v>
      </c>
      <c r="E16" s="42">
        <v>1.0541</v>
      </c>
      <c r="F16" s="42">
        <v>12982.12</v>
      </c>
      <c r="G16" s="42">
        <v>54.92</v>
      </c>
      <c r="H16" s="42">
        <v>47.42</v>
      </c>
      <c r="I16" s="42">
        <v>10224</v>
      </c>
      <c r="J16" s="43">
        <f t="shared" si="0"/>
        <v>3.2900000000008731</v>
      </c>
      <c r="K16" s="25">
        <f t="shared" si="1"/>
        <v>21.06000000000131</v>
      </c>
      <c r="L16" s="12">
        <v>-2.1600000000000001E-2</v>
      </c>
    </row>
    <row r="17" spans="1:12">
      <c r="A17" s="37">
        <v>40968</v>
      </c>
      <c r="B17" s="38">
        <v>97.004999999999995</v>
      </c>
      <c r="C17" s="42">
        <v>1.1184000000000001</v>
      </c>
      <c r="D17" s="42">
        <v>13685.89</v>
      </c>
      <c r="E17" s="42">
        <v>1.0397000000000001</v>
      </c>
      <c r="F17" s="42">
        <v>13004.51</v>
      </c>
      <c r="G17" s="42">
        <v>53.57</v>
      </c>
      <c r="H17" s="42">
        <v>46.61</v>
      </c>
      <c r="I17" s="42">
        <v>10247</v>
      </c>
      <c r="J17" s="43">
        <f t="shared" si="0"/>
        <v>4.8899999999994179</v>
      </c>
      <c r="K17" s="25">
        <f t="shared" si="1"/>
        <v>22.389999999999418</v>
      </c>
      <c r="L17" s="12">
        <v>-3.5787</v>
      </c>
    </row>
    <row r="18" spans="1:12">
      <c r="A18" s="37">
        <v>40969</v>
      </c>
      <c r="B18" s="38">
        <v>97.462999999999994</v>
      </c>
      <c r="C18" s="42">
        <v>1.0500000000000001E-2</v>
      </c>
      <c r="D18" s="42">
        <v>13722.2</v>
      </c>
      <c r="E18" s="42">
        <v>1.0827</v>
      </c>
      <c r="F18" s="42">
        <v>13034.87</v>
      </c>
      <c r="G18" s="42">
        <v>54.27</v>
      </c>
      <c r="H18" s="42">
        <v>47.28</v>
      </c>
      <c r="I18" s="42">
        <v>10275</v>
      </c>
      <c r="J18" s="43">
        <f t="shared" si="0"/>
        <v>36.31000000000131</v>
      </c>
      <c r="K18" s="25">
        <f t="shared" si="1"/>
        <v>30.360000000000582</v>
      </c>
      <c r="L18" s="12">
        <v>0.16389999999999999</v>
      </c>
    </row>
    <row r="19" spans="1:12">
      <c r="A19" s="37">
        <v>40970</v>
      </c>
      <c r="B19" s="38">
        <v>97.683000000000007</v>
      </c>
      <c r="C19" s="38">
        <v>2.6082999999999998</v>
      </c>
      <c r="D19" s="38">
        <v>13745.15</v>
      </c>
      <c r="E19" s="38">
        <v>1.0177</v>
      </c>
      <c r="F19" s="38">
        <v>13056.04</v>
      </c>
      <c r="G19" s="38">
        <v>50.82</v>
      </c>
      <c r="H19" s="38">
        <v>41.67</v>
      </c>
      <c r="I19" s="38">
        <v>10297</v>
      </c>
      <c r="J19" s="25">
        <f t="shared" si="0"/>
        <v>22.949999999998909</v>
      </c>
      <c r="K19" s="25">
        <f t="shared" si="1"/>
        <v>21.170000000000073</v>
      </c>
      <c r="L19" s="12">
        <v>7.7600000000000002E-2</v>
      </c>
    </row>
    <row r="20" spans="1:12">
      <c r="A20" s="37">
        <v>40973</v>
      </c>
      <c r="B20" s="38">
        <v>98.268000000000001</v>
      </c>
      <c r="C20" s="38">
        <v>1.4823999999999999</v>
      </c>
      <c r="D20" s="38">
        <v>13830.54</v>
      </c>
      <c r="E20" s="38">
        <v>1.0909</v>
      </c>
      <c r="F20" s="38">
        <v>13139.49</v>
      </c>
      <c r="G20" s="38">
        <v>51.1</v>
      </c>
      <c r="H20" s="38">
        <v>44.74</v>
      </c>
      <c r="I20" s="38">
        <v>10373</v>
      </c>
      <c r="J20" s="25">
        <f t="shared" si="0"/>
        <v>85.390000000001237</v>
      </c>
      <c r="K20" s="25">
        <f t="shared" si="1"/>
        <v>83.449999999998909</v>
      </c>
      <c r="L20" s="12">
        <v>2.2700000000000001E-2</v>
      </c>
    </row>
    <row r="21" spans="1:12">
      <c r="A21" s="37">
        <v>40974</v>
      </c>
      <c r="B21" s="38">
        <v>98.576999999999998</v>
      </c>
      <c r="C21" s="38">
        <v>1.0248999999999999</v>
      </c>
      <c r="D21" s="38">
        <v>13858.49</v>
      </c>
      <c r="E21" s="38">
        <v>1.1331</v>
      </c>
      <c r="F21" s="38">
        <v>13163.92</v>
      </c>
      <c r="G21" s="38">
        <v>50.79</v>
      </c>
      <c r="H21" s="38">
        <v>44.48</v>
      </c>
      <c r="I21" s="38">
        <v>10395</v>
      </c>
      <c r="J21" s="25">
        <f t="shared" si="0"/>
        <v>27.949999999998909</v>
      </c>
      <c r="K21" s="25">
        <f t="shared" si="1"/>
        <v>24.430000000000291</v>
      </c>
      <c r="L21" s="12">
        <v>0.12590000000000001</v>
      </c>
    </row>
    <row r="22" spans="1:12">
      <c r="A22" s="37">
        <v>40975</v>
      </c>
      <c r="B22" s="38">
        <v>98.781000000000006</v>
      </c>
      <c r="C22" s="38">
        <v>1.6879</v>
      </c>
      <c r="D22" s="38">
        <v>13882.91</v>
      </c>
      <c r="E22" s="38">
        <v>1.1331</v>
      </c>
      <c r="F22" s="38">
        <v>13187.59</v>
      </c>
      <c r="G22" s="38">
        <v>51.77</v>
      </c>
      <c r="H22" s="38">
        <v>45.17</v>
      </c>
      <c r="I22" s="38">
        <v>10416</v>
      </c>
      <c r="J22" s="25">
        <f t="shared" si="0"/>
        <v>24.420000000000073</v>
      </c>
      <c r="K22" s="25">
        <f t="shared" si="1"/>
        <v>23.670000000000073</v>
      </c>
      <c r="L22" s="12">
        <v>3.0700000000000002E-2</v>
      </c>
    </row>
    <row r="23" spans="1:12">
      <c r="A23" s="78">
        <v>40979</v>
      </c>
      <c r="B23" s="79">
        <v>99.052000000000007</v>
      </c>
      <c r="C23" s="79">
        <v>1.8126</v>
      </c>
      <c r="D23" s="79">
        <v>13983.21</v>
      </c>
      <c r="E23" s="79">
        <v>1.1444000000000001</v>
      </c>
      <c r="F23" s="79">
        <v>13295.12</v>
      </c>
      <c r="G23" s="79">
        <v>51.4</v>
      </c>
      <c r="H23" s="79">
        <v>45.51</v>
      </c>
      <c r="I23" s="79">
        <v>10509</v>
      </c>
      <c r="J23" s="80">
        <f t="shared" si="0"/>
        <v>100.29999999999927</v>
      </c>
      <c r="K23" s="80">
        <f t="shared" si="1"/>
        <v>107.53000000000065</v>
      </c>
      <c r="L23" s="81">
        <v>-7.1999999999999995E-2</v>
      </c>
    </row>
    <row r="24" spans="1:12">
      <c r="A24" s="37">
        <v>40980</v>
      </c>
      <c r="B24" s="38">
        <v>99.402000000000001</v>
      </c>
      <c r="C24" s="38">
        <v>2.1738</v>
      </c>
      <c r="D24" s="38">
        <v>14018.52</v>
      </c>
      <c r="E24" s="38">
        <v>1.2169000000000001</v>
      </c>
      <c r="F24" s="38">
        <v>13326.97</v>
      </c>
      <c r="G24" s="38">
        <v>51.67</v>
      </c>
      <c r="H24" s="38">
        <v>45.57</v>
      </c>
      <c r="I24" s="38">
        <v>10536</v>
      </c>
      <c r="J24" s="25">
        <f t="shared" si="0"/>
        <v>35.31000000000131</v>
      </c>
      <c r="K24" s="25">
        <f t="shared" si="1"/>
        <v>31.849999999998545</v>
      </c>
      <c r="L24" s="12">
        <v>9.8000000000000004E-2</v>
      </c>
    </row>
    <row r="25" spans="1:12">
      <c r="A25" s="37">
        <v>40981</v>
      </c>
      <c r="B25" s="38">
        <v>99.858000000000004</v>
      </c>
      <c r="C25" s="38">
        <v>1.0909</v>
      </c>
      <c r="D25" s="38">
        <v>14049.61</v>
      </c>
      <c r="E25" s="38">
        <v>1.2125999999999999</v>
      </c>
      <c r="F25" s="38">
        <v>13356.31</v>
      </c>
      <c r="G25" s="38">
        <v>51.08</v>
      </c>
      <c r="H25" s="38">
        <v>42.25</v>
      </c>
      <c r="I25" s="38">
        <v>10560</v>
      </c>
      <c r="J25" s="25">
        <f t="shared" si="0"/>
        <v>31.090000000000146</v>
      </c>
      <c r="K25" s="25">
        <f t="shared" si="1"/>
        <v>29.340000000000146</v>
      </c>
      <c r="L25" s="12">
        <v>5.6300000000000003E-2</v>
      </c>
    </row>
    <row r="26" spans="1:12">
      <c r="A26" s="37">
        <v>40982</v>
      </c>
      <c r="B26" s="38">
        <v>100.83499999999999</v>
      </c>
      <c r="C26" s="38">
        <v>1.2522</v>
      </c>
      <c r="D26" s="38">
        <v>14086.68</v>
      </c>
      <c r="E26" s="38">
        <v>1.2083999999999999</v>
      </c>
      <c r="F26" s="38">
        <v>13389.48</v>
      </c>
      <c r="G26" s="38">
        <v>51.74</v>
      </c>
      <c r="H26" s="38">
        <v>45.25</v>
      </c>
      <c r="I26" s="38">
        <v>10588</v>
      </c>
      <c r="J26" s="25">
        <f t="shared" si="0"/>
        <v>37.069999999999709</v>
      </c>
      <c r="K26" s="25">
        <f t="shared" si="1"/>
        <v>33.170000000000073</v>
      </c>
      <c r="L26" s="12">
        <v>0.1052</v>
      </c>
    </row>
    <row r="27" spans="1:12">
      <c r="A27" s="37">
        <v>40983</v>
      </c>
      <c r="B27" s="38">
        <v>100.18899999999999</v>
      </c>
      <c r="C27" s="38">
        <v>1.3042</v>
      </c>
      <c r="D27" s="38">
        <v>14107.65</v>
      </c>
      <c r="E27" s="38">
        <v>1.2083999999999999</v>
      </c>
      <c r="F27" s="38">
        <v>13409.85</v>
      </c>
      <c r="G27" s="38">
        <v>52.89</v>
      </c>
      <c r="H27" s="38">
        <v>48.71</v>
      </c>
      <c r="I27" s="38">
        <v>10606</v>
      </c>
      <c r="J27" s="25">
        <f t="shared" si="0"/>
        <v>20.969999999999345</v>
      </c>
      <c r="K27" s="25">
        <f t="shared" si="1"/>
        <v>20.3700000000008</v>
      </c>
      <c r="L27" s="12">
        <v>2.86E-2</v>
      </c>
    </row>
    <row r="28" spans="1:12">
      <c r="A28" s="37">
        <v>40984</v>
      </c>
      <c r="B28" s="38">
        <v>100.703</v>
      </c>
      <c r="C28" s="38">
        <v>1.125</v>
      </c>
      <c r="D28" s="38">
        <v>14149.24</v>
      </c>
      <c r="E28" s="38">
        <v>1.2299</v>
      </c>
      <c r="F28" s="38">
        <v>13445.01</v>
      </c>
      <c r="G28" s="38">
        <v>51.67</v>
      </c>
      <c r="H28" s="38">
        <v>45.4</v>
      </c>
      <c r="I28" s="38">
        <v>10635</v>
      </c>
      <c r="J28" s="25">
        <f t="shared" si="0"/>
        <v>41.590000000000146</v>
      </c>
      <c r="K28" s="25">
        <f t="shared" si="1"/>
        <v>35.159999999999854</v>
      </c>
      <c r="L28" s="12">
        <v>0.15459999999999999</v>
      </c>
    </row>
    <row r="29" spans="1:12">
      <c r="A29" s="37">
        <v>40987</v>
      </c>
      <c r="B29" s="38">
        <v>100.825</v>
      </c>
      <c r="C29" s="38">
        <v>1.3485</v>
      </c>
      <c r="D29" s="38">
        <v>14152.74</v>
      </c>
      <c r="E29" s="38">
        <v>0</v>
      </c>
      <c r="F29" s="38">
        <v>13445.5</v>
      </c>
      <c r="G29" s="38">
        <v>50.23</v>
      </c>
      <c r="H29" s="38">
        <v>16.73</v>
      </c>
      <c r="I29" s="38">
        <v>10701</v>
      </c>
      <c r="J29" s="25">
        <f t="shared" si="0"/>
        <v>3.5</v>
      </c>
      <c r="K29" s="25">
        <f t="shared" si="1"/>
        <v>0.48999999999978172</v>
      </c>
      <c r="L29" s="12">
        <v>0.86</v>
      </c>
    </row>
    <row r="30" spans="1:12">
      <c r="A30" s="37">
        <v>40988</v>
      </c>
      <c r="B30" s="38">
        <v>101.446</v>
      </c>
      <c r="C30" s="38">
        <v>1.3291999999999999</v>
      </c>
      <c r="D30" s="38">
        <v>14197.37</v>
      </c>
      <c r="E30" s="38">
        <v>1.2041999999999999</v>
      </c>
      <c r="F30" s="38">
        <v>13481.62</v>
      </c>
      <c r="G30" s="38">
        <v>53.12</v>
      </c>
      <c r="H30" s="38">
        <v>46.44</v>
      </c>
      <c r="I30" s="38">
        <v>10732</v>
      </c>
      <c r="J30" s="25">
        <f t="shared" ref="J30" si="2">SUM(D30)-D29</f>
        <v>44.630000000001019</v>
      </c>
      <c r="K30" s="25">
        <f t="shared" ref="K30" si="3">SUM(F30)-F29</f>
        <v>36.1200000000008</v>
      </c>
      <c r="L30" s="12">
        <v>0.19070000000000001</v>
      </c>
    </row>
    <row r="31" spans="1:12">
      <c r="A31" s="37">
        <v>40989</v>
      </c>
      <c r="B31" s="38">
        <v>101.663</v>
      </c>
      <c r="C31" s="38">
        <v>1.0868</v>
      </c>
      <c r="D31" s="38">
        <v>14221.87</v>
      </c>
      <c r="E31" s="38">
        <v>1.2125999999999999</v>
      </c>
      <c r="F31" s="38">
        <v>13504.53</v>
      </c>
      <c r="G31" s="38">
        <v>51.63</v>
      </c>
      <c r="H31" s="38">
        <v>44.87</v>
      </c>
      <c r="I31" s="38">
        <v>10752</v>
      </c>
      <c r="J31" s="25">
        <f>SUM(D31)-D30</f>
        <v>24.5</v>
      </c>
      <c r="K31" s="25">
        <f>SUM(F31)-F30</f>
        <v>22.909999999999854</v>
      </c>
      <c r="L31" s="12">
        <v>6.4899999999999999E-2</v>
      </c>
    </row>
    <row r="32" spans="1:12">
      <c r="A32" s="37">
        <v>40990</v>
      </c>
      <c r="B32" s="38">
        <v>102.101</v>
      </c>
      <c r="C32" s="38">
        <v>1.4503999999999999</v>
      </c>
      <c r="D32" s="38">
        <v>14260.47</v>
      </c>
      <c r="E32" s="38">
        <v>1.2255</v>
      </c>
      <c r="F32" s="46">
        <v>13538.25</v>
      </c>
      <c r="G32" s="38">
        <v>52.98</v>
      </c>
      <c r="H32" s="38">
        <v>46.31</v>
      </c>
      <c r="I32" s="38">
        <v>10780</v>
      </c>
      <c r="J32" s="25">
        <f>SUM(D32)-D31</f>
        <v>38.599999999998545</v>
      </c>
      <c r="K32" s="25">
        <f>SUM(F32)-F31</f>
        <v>33.719999999999345</v>
      </c>
      <c r="L32" s="12">
        <v>0.12640000000000001</v>
      </c>
    </row>
    <row r="33" spans="1:12">
      <c r="A33" s="37">
        <v>40991</v>
      </c>
      <c r="B33" s="38">
        <v>102.398</v>
      </c>
      <c r="C33" s="38">
        <v>1.4097999999999999</v>
      </c>
      <c r="D33" s="38">
        <v>14292.75</v>
      </c>
      <c r="E33" s="38">
        <v>1.2432000000000001</v>
      </c>
      <c r="F33" s="46">
        <v>13567.93</v>
      </c>
      <c r="G33" s="38">
        <v>48.14</v>
      </c>
      <c r="H33" s="38">
        <v>43.01</v>
      </c>
      <c r="I33" s="38">
        <v>10804</v>
      </c>
      <c r="J33" s="25">
        <f>SUM(D33)-D32</f>
        <v>32.280000000000655</v>
      </c>
      <c r="K33" s="25">
        <f>SUM(F33)-F32</f>
        <v>29.680000000000291</v>
      </c>
      <c r="L33" s="12">
        <v>8.0500000000000002E-2</v>
      </c>
    </row>
    <row r="34" spans="1:12">
      <c r="A34" s="78">
        <v>40994</v>
      </c>
      <c r="B34" s="79">
        <v>102.67700000000001</v>
      </c>
      <c r="C34" s="79">
        <v>1.2299</v>
      </c>
      <c r="D34" s="79">
        <v>14378.75</v>
      </c>
      <c r="E34" s="79">
        <v>1.3241000000000001</v>
      </c>
      <c r="F34" s="82">
        <v>13659.45</v>
      </c>
      <c r="G34" s="79">
        <v>53.09</v>
      </c>
      <c r="H34" s="79">
        <v>46.77</v>
      </c>
      <c r="I34" s="79">
        <v>10876</v>
      </c>
      <c r="J34" s="80">
        <f>SUM(D34)-D33</f>
        <v>86</v>
      </c>
      <c r="K34" s="80">
        <f>SUM(F34)-F33</f>
        <v>91.520000000000437</v>
      </c>
      <c r="L34" s="81">
        <v>-6.4000000000000001E-2</v>
      </c>
    </row>
    <row r="35" spans="1:12">
      <c r="A35" s="6"/>
      <c r="B35" s="16"/>
      <c r="C35" s="16"/>
      <c r="D35" s="16"/>
      <c r="E35" s="16"/>
      <c r="F35" s="16"/>
      <c r="G35" s="16"/>
      <c r="H35" s="16"/>
      <c r="I35" s="16"/>
      <c r="J35" s="25"/>
      <c r="K35" s="25"/>
      <c r="L35" s="12"/>
    </row>
    <row r="36" spans="1:12">
      <c r="A36" s="6"/>
      <c r="B36" s="7"/>
      <c r="C36" s="7"/>
      <c r="D36" s="7"/>
      <c r="E36" s="7"/>
      <c r="F36" s="7"/>
      <c r="G36" s="7"/>
      <c r="H36" s="7"/>
      <c r="I36" s="7"/>
      <c r="J36" s="8"/>
      <c r="K36" s="8"/>
      <c r="L36" s="9"/>
    </row>
    <row r="37" spans="1:12">
      <c r="A37" s="11" t="s">
        <v>21</v>
      </c>
      <c r="B37" s="13">
        <f>SUM(B34)-B14</f>
        <v>6.875</v>
      </c>
      <c r="C37" s="13"/>
      <c r="D37" s="13">
        <f>SUM(D34)-D14</f>
        <v>819.94000000000051</v>
      </c>
      <c r="E37" s="13"/>
      <c r="F37" s="13">
        <f>SUM(F34)-F14</f>
        <v>773.98000000000138</v>
      </c>
      <c r="G37" s="13"/>
      <c r="H37" s="13"/>
      <c r="I37" s="13">
        <v>0</v>
      </c>
      <c r="J37" s="13">
        <f>SUM(J15:J34)</f>
        <v>819.94000000000051</v>
      </c>
      <c r="K37" s="13">
        <f>SUM(K15:K36)</f>
        <v>773.98000000000138</v>
      </c>
      <c r="L37" s="12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0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0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0"/>
    </row>
    <row r="41" spans="1:12">
      <c r="A41" s="47" t="s">
        <v>57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0"/>
    </row>
    <row r="43" spans="1:12">
      <c r="A43" s="48" t="s">
        <v>55</v>
      </c>
      <c r="B43" s="48"/>
      <c r="C43" s="48"/>
      <c r="D43" s="48"/>
      <c r="E43" s="48"/>
      <c r="F43" s="48"/>
      <c r="G43" s="48"/>
      <c r="H43" s="48"/>
      <c r="I43" s="48"/>
      <c r="J43" s="48"/>
      <c r="K43" s="1"/>
      <c r="L43" s="10"/>
    </row>
    <row r="44" spans="1:12" ht="16.5">
      <c r="C44" s="17"/>
      <c r="D44" s="17"/>
      <c r="E44" s="17"/>
      <c r="F44" s="17"/>
      <c r="G44" s="17"/>
      <c r="H44" s="17"/>
      <c r="I44" s="17"/>
      <c r="J44" s="18"/>
      <c r="K44" s="18"/>
      <c r="L44" s="19"/>
    </row>
    <row r="45" spans="1:12" ht="16.5">
      <c r="A45" s="20" t="s">
        <v>23</v>
      </c>
      <c r="B45" s="21" t="s">
        <v>24</v>
      </c>
      <c r="C45" s="22" t="s">
        <v>25</v>
      </c>
      <c r="D45" s="22"/>
      <c r="E45" s="17"/>
      <c r="F45" s="17"/>
      <c r="G45" s="17"/>
      <c r="H45" s="17"/>
      <c r="I45" s="17"/>
      <c r="J45" s="18"/>
      <c r="K45" s="18"/>
      <c r="L45" s="19"/>
    </row>
    <row r="46" spans="1:12" ht="16.5">
      <c r="A46" s="20"/>
      <c r="B46" s="21"/>
      <c r="C46" s="22" t="s">
        <v>26</v>
      </c>
      <c r="D46" s="22"/>
      <c r="E46" s="17"/>
      <c r="F46" s="17"/>
      <c r="G46" s="17"/>
      <c r="H46" s="17"/>
      <c r="I46" s="17"/>
      <c r="J46" s="18"/>
      <c r="K46" s="18"/>
      <c r="L46" s="19"/>
    </row>
    <row r="47" spans="1:12" ht="16.5">
      <c r="A47" s="20" t="s">
        <v>27</v>
      </c>
      <c r="B47" s="21" t="s">
        <v>28</v>
      </c>
      <c r="C47" s="22" t="s">
        <v>29</v>
      </c>
      <c r="D47" s="22"/>
      <c r="E47" s="17"/>
      <c r="F47" s="17"/>
      <c r="G47" s="17"/>
      <c r="H47" s="17"/>
      <c r="I47" s="17"/>
      <c r="J47" s="18"/>
      <c r="K47" s="18"/>
      <c r="L47" s="19"/>
    </row>
    <row r="48" spans="1:12" ht="16.5">
      <c r="A48" s="20" t="s">
        <v>30</v>
      </c>
      <c r="B48" s="21" t="s">
        <v>31</v>
      </c>
      <c r="C48" s="22" t="s">
        <v>32</v>
      </c>
      <c r="D48" s="22"/>
      <c r="E48" s="17"/>
      <c r="F48" s="17"/>
      <c r="G48" s="17"/>
      <c r="H48" s="17"/>
      <c r="I48" s="17"/>
      <c r="J48" s="18"/>
      <c r="K48" s="18"/>
      <c r="L48" s="19"/>
    </row>
    <row r="49" spans="1:12" ht="16.5">
      <c r="A49" s="20" t="s">
        <v>33</v>
      </c>
      <c r="B49" s="21" t="s">
        <v>34</v>
      </c>
      <c r="C49" s="22" t="s">
        <v>35</v>
      </c>
      <c r="D49" s="22"/>
      <c r="E49" s="17"/>
      <c r="F49" s="17"/>
      <c r="G49" s="17"/>
      <c r="H49" s="17"/>
      <c r="I49" s="17"/>
      <c r="J49" s="18"/>
      <c r="K49" s="18"/>
      <c r="L49" s="19"/>
    </row>
    <row r="50" spans="1:12" ht="16.5">
      <c r="A50" s="20" t="s">
        <v>36</v>
      </c>
      <c r="B50" s="21" t="s">
        <v>37</v>
      </c>
      <c r="C50" s="22" t="s">
        <v>38</v>
      </c>
      <c r="D50" s="22"/>
      <c r="E50" s="17"/>
      <c r="F50" s="17"/>
      <c r="G50" s="17"/>
      <c r="H50" s="17"/>
      <c r="I50" s="17"/>
      <c r="J50" s="18"/>
      <c r="K50" s="18"/>
      <c r="L50" s="19"/>
    </row>
    <row r="51" spans="1:12" ht="16.5">
      <c r="A51" s="23"/>
      <c r="B51" s="17"/>
      <c r="C51" s="17"/>
      <c r="D51" s="17"/>
      <c r="E51" s="17"/>
      <c r="F51" s="17"/>
      <c r="G51" s="17"/>
      <c r="H51" s="17"/>
      <c r="I51" s="17"/>
      <c r="J51" s="18"/>
      <c r="K51" s="18"/>
      <c r="L51" s="19"/>
    </row>
    <row r="52" spans="1:12" ht="16.5">
      <c r="A52" s="24" t="s">
        <v>39</v>
      </c>
      <c r="B52" s="17"/>
      <c r="C52" s="17"/>
      <c r="D52" s="17"/>
      <c r="E52" s="17"/>
      <c r="F52" s="17"/>
      <c r="G52" s="17"/>
      <c r="H52" s="17"/>
      <c r="I52" s="17"/>
      <c r="J52" s="18"/>
      <c r="K52" s="18"/>
      <c r="L52" s="19"/>
    </row>
    <row r="53" spans="1:12" ht="16.5">
      <c r="A53" s="20" t="s">
        <v>23</v>
      </c>
      <c r="B53" s="22" t="s">
        <v>40</v>
      </c>
      <c r="C53" s="17"/>
      <c r="D53" s="17"/>
      <c r="E53" s="17"/>
      <c r="F53" s="17"/>
      <c r="G53" s="17"/>
      <c r="H53" s="17"/>
      <c r="I53" s="17"/>
      <c r="J53" s="18"/>
      <c r="K53" s="18"/>
      <c r="L53" s="19"/>
    </row>
    <row r="54" spans="1:12" ht="16.5">
      <c r="A54" s="20" t="s">
        <v>27</v>
      </c>
      <c r="B54" s="22" t="s">
        <v>41</v>
      </c>
      <c r="C54" s="17"/>
      <c r="D54" s="17"/>
      <c r="E54" s="17"/>
      <c r="F54" s="17"/>
      <c r="G54" s="17"/>
      <c r="H54" s="17"/>
      <c r="I54" s="17"/>
      <c r="J54" s="18"/>
      <c r="K54" s="18"/>
      <c r="L54" s="19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0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0"/>
    </row>
  </sheetData>
  <mergeCells count="17">
    <mergeCell ref="A2:I2"/>
    <mergeCell ref="B9:B11"/>
    <mergeCell ref="C9:F10"/>
    <mergeCell ref="G9:H9"/>
    <mergeCell ref="I9:I11"/>
    <mergeCell ref="G10:G11"/>
    <mergeCell ref="H10:H11"/>
    <mergeCell ref="C11:D11"/>
    <mergeCell ref="E11:F11"/>
    <mergeCell ref="A4:G4"/>
    <mergeCell ref="A5:G5"/>
    <mergeCell ref="A6:G6"/>
    <mergeCell ref="A41:L41"/>
    <mergeCell ref="A43:J43"/>
    <mergeCell ref="J9:K10"/>
    <mergeCell ref="L9:L11"/>
    <mergeCell ref="A9:A12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topLeftCell="A2" workbookViewId="0">
      <selection activeCell="A2" sqref="A2:L43"/>
    </sheetView>
  </sheetViews>
  <sheetFormatPr defaultRowHeight="15"/>
  <sheetData>
    <row r="1" spans="1:9">
      <c r="A1" s="27"/>
      <c r="B1" s="27"/>
      <c r="C1" s="27"/>
      <c r="D1" s="27"/>
      <c r="E1" s="27"/>
      <c r="F1" s="27"/>
      <c r="G1" s="27"/>
      <c r="H1" s="27"/>
      <c r="I1" s="27"/>
    </row>
    <row r="2" spans="1:9" ht="15.75">
      <c r="A2" s="63" t="s">
        <v>0</v>
      </c>
      <c r="B2" s="63"/>
      <c r="C2" s="63"/>
      <c r="D2" s="63"/>
      <c r="E2" s="63"/>
      <c r="F2" s="63"/>
      <c r="G2" s="63"/>
      <c r="H2" s="63"/>
      <c r="I2" s="63"/>
    </row>
    <row r="3" spans="1:9">
      <c r="A3" s="27"/>
      <c r="B3" s="27"/>
      <c r="C3" s="27"/>
      <c r="D3" s="27"/>
      <c r="E3" s="27"/>
      <c r="F3" s="27"/>
      <c r="G3" s="27"/>
      <c r="H3" s="27"/>
      <c r="I3" s="27"/>
    </row>
    <row r="4" spans="1:9">
      <c r="A4" s="28" t="s">
        <v>1</v>
      </c>
      <c r="B4" s="29"/>
      <c r="C4" s="29"/>
      <c r="D4" s="29"/>
      <c r="E4" s="29"/>
      <c r="F4" s="29"/>
      <c r="G4" s="29"/>
      <c r="H4" s="29"/>
      <c r="I4" s="29"/>
    </row>
    <row r="5" spans="1:9">
      <c r="A5" s="28" t="s">
        <v>2</v>
      </c>
      <c r="B5" s="29"/>
      <c r="C5" s="29"/>
      <c r="D5" s="29"/>
      <c r="E5" s="29"/>
      <c r="F5" s="29"/>
      <c r="G5" s="29"/>
      <c r="H5" s="29"/>
      <c r="I5" s="29"/>
    </row>
    <row r="6" spans="1:9">
      <c r="A6" s="28" t="s">
        <v>3</v>
      </c>
      <c r="B6" s="29"/>
      <c r="C6" s="29"/>
      <c r="D6" s="29"/>
      <c r="E6" s="29"/>
      <c r="F6" s="29"/>
      <c r="G6" s="29"/>
      <c r="H6" s="29"/>
      <c r="I6" s="29"/>
    </row>
    <row r="7" spans="1:9">
      <c r="A7" s="28" t="s">
        <v>4</v>
      </c>
      <c r="B7" s="29"/>
      <c r="C7" s="29"/>
      <c r="D7" s="29"/>
      <c r="E7" s="29"/>
      <c r="F7" s="29"/>
      <c r="G7" s="29"/>
      <c r="H7" s="29"/>
      <c r="I7" s="29"/>
    </row>
    <row r="8" spans="1:9">
      <c r="A8" s="27"/>
      <c r="B8" s="27"/>
      <c r="C8" s="27"/>
      <c r="D8" s="27"/>
      <c r="E8" s="27"/>
      <c r="F8" s="27"/>
      <c r="G8" s="27"/>
      <c r="H8" s="27"/>
      <c r="I8" s="27"/>
    </row>
    <row r="9" spans="1:9" ht="15" customHeight="1">
      <c r="A9" s="64" t="s">
        <v>5</v>
      </c>
      <c r="B9" s="66" t="s">
        <v>42</v>
      </c>
      <c r="C9" s="71" t="s">
        <v>7</v>
      </c>
      <c r="D9" s="72"/>
      <c r="E9" s="72"/>
      <c r="F9" s="73"/>
      <c r="G9" s="69" t="s">
        <v>8</v>
      </c>
      <c r="H9" s="70"/>
      <c r="I9" s="66" t="s">
        <v>9</v>
      </c>
    </row>
    <row r="10" spans="1:9" ht="15" customHeight="1">
      <c r="A10" s="65"/>
      <c r="B10" s="68"/>
      <c r="C10" s="74"/>
      <c r="D10" s="75"/>
      <c r="E10" s="75"/>
      <c r="F10" s="76"/>
      <c r="G10" s="66" t="s">
        <v>12</v>
      </c>
      <c r="H10" s="66" t="s">
        <v>13</v>
      </c>
      <c r="I10" s="68"/>
    </row>
    <row r="11" spans="1:9" ht="15" customHeight="1">
      <c r="A11" s="65"/>
      <c r="B11" s="67"/>
      <c r="C11" s="61" t="s">
        <v>12</v>
      </c>
      <c r="D11" s="62"/>
      <c r="E11" s="61" t="s">
        <v>13</v>
      </c>
      <c r="F11" s="62"/>
      <c r="G11" s="67"/>
      <c r="H11" s="67"/>
      <c r="I11" s="67"/>
    </row>
    <row r="12" spans="1:9">
      <c r="A12" s="77"/>
      <c r="B12" s="32" t="s">
        <v>43</v>
      </c>
      <c r="C12" s="32" t="s">
        <v>44</v>
      </c>
      <c r="D12" s="32" t="s">
        <v>45</v>
      </c>
      <c r="E12" s="32" t="s">
        <v>46</v>
      </c>
      <c r="F12" s="32" t="s">
        <v>47</v>
      </c>
      <c r="G12" s="32" t="s">
        <v>17</v>
      </c>
      <c r="H12" s="32" t="s">
        <v>17</v>
      </c>
      <c r="I12" s="32" t="s">
        <v>48</v>
      </c>
    </row>
    <row r="13" spans="1:9">
      <c r="A13" s="30"/>
      <c r="B13" s="31"/>
      <c r="C13" s="31"/>
      <c r="D13" s="31"/>
      <c r="E13" s="31"/>
      <c r="F13" s="31"/>
      <c r="G13" s="31"/>
      <c r="H13" s="31"/>
      <c r="I13" s="31"/>
    </row>
    <row r="14" spans="1:9">
      <c r="A14" s="30"/>
      <c r="B14" s="31"/>
      <c r="C14" s="31"/>
      <c r="D14" s="31"/>
      <c r="E14" s="31"/>
      <c r="F14" s="31"/>
      <c r="G14" s="31"/>
      <c r="H14" s="31"/>
      <c r="I14" s="31"/>
    </row>
    <row r="15" spans="1:9">
      <c r="A15" s="30"/>
      <c r="B15" s="31"/>
      <c r="C15" s="31"/>
      <c r="D15" s="31"/>
      <c r="E15" s="31"/>
      <c r="F15" s="31"/>
      <c r="G15" s="31"/>
      <c r="H15" s="31"/>
      <c r="I15" s="31"/>
    </row>
    <row r="16" spans="1:9">
      <c r="A16" s="30"/>
      <c r="B16" s="31"/>
      <c r="C16" s="31"/>
      <c r="D16" s="31"/>
      <c r="E16" s="31"/>
      <c r="F16" s="31"/>
      <c r="G16" s="31"/>
      <c r="H16" s="31"/>
      <c r="I16" s="31"/>
    </row>
    <row r="17" spans="1:9">
      <c r="A17" s="30"/>
      <c r="B17" s="31"/>
      <c r="C17" s="31"/>
      <c r="D17" s="31"/>
      <c r="E17" s="31"/>
      <c r="F17" s="31"/>
      <c r="G17" s="31"/>
      <c r="H17" s="31"/>
      <c r="I17" s="31"/>
    </row>
    <row r="18" spans="1:9">
      <c r="A18" s="30"/>
      <c r="B18" s="31"/>
      <c r="C18" s="31"/>
      <c r="D18" s="31"/>
      <c r="E18" s="31"/>
      <c r="F18" s="31"/>
      <c r="G18" s="31"/>
      <c r="H18" s="31"/>
      <c r="I18" s="31"/>
    </row>
    <row r="19" spans="1:9">
      <c r="A19" s="30"/>
      <c r="B19" s="31"/>
      <c r="C19" s="31"/>
      <c r="D19" s="31"/>
      <c r="E19" s="31"/>
      <c r="F19" s="31"/>
      <c r="G19" s="31"/>
      <c r="H19" s="31"/>
      <c r="I19" s="31"/>
    </row>
    <row r="20" spans="1:9">
      <c r="A20" s="30"/>
      <c r="B20" s="31"/>
      <c r="C20" s="31"/>
      <c r="D20" s="31"/>
      <c r="E20" s="31"/>
      <c r="F20" s="31"/>
      <c r="G20" s="31"/>
      <c r="H20" s="31"/>
      <c r="I20" s="31"/>
    </row>
    <row r="21" spans="1:9">
      <c r="A21" s="30"/>
      <c r="B21" s="31"/>
      <c r="C21" s="31"/>
      <c r="D21" s="31"/>
      <c r="E21" s="31"/>
      <c r="F21" s="31"/>
      <c r="G21" s="31"/>
      <c r="H21" s="31"/>
      <c r="I21" s="31"/>
    </row>
    <row r="22" spans="1:9">
      <c r="A22" s="30"/>
      <c r="B22" s="31"/>
      <c r="C22" s="31"/>
      <c r="D22" s="31"/>
      <c r="E22" s="31"/>
      <c r="F22" s="31"/>
      <c r="G22" s="31"/>
      <c r="H22" s="31"/>
      <c r="I22" s="31"/>
    </row>
    <row r="23" spans="1:9">
      <c r="A23" s="30"/>
      <c r="B23" s="31"/>
      <c r="C23" s="31"/>
      <c r="D23" s="31"/>
      <c r="E23" s="31"/>
      <c r="F23" s="31"/>
      <c r="G23" s="31"/>
      <c r="H23" s="31"/>
      <c r="I23" s="31"/>
    </row>
    <row r="24" spans="1:9">
      <c r="A24" s="30"/>
      <c r="B24" s="31"/>
      <c r="C24" s="31"/>
      <c r="D24" s="31"/>
      <c r="E24" s="31"/>
      <c r="F24" s="31"/>
      <c r="G24" s="31"/>
      <c r="H24" s="31"/>
      <c r="I24" s="31"/>
    </row>
    <row r="25" spans="1:9">
      <c r="A25" s="30"/>
      <c r="B25" s="31"/>
      <c r="C25" s="31"/>
      <c r="D25" s="31"/>
      <c r="E25" s="31"/>
      <c r="F25" s="31"/>
      <c r="G25" s="31"/>
      <c r="H25" s="31"/>
      <c r="I25" s="31"/>
    </row>
    <row r="26" spans="1:9">
      <c r="A26" s="30"/>
      <c r="B26" s="31"/>
      <c r="C26" s="31"/>
      <c r="D26" s="31"/>
      <c r="E26" s="31"/>
      <c r="F26" s="31"/>
      <c r="G26" s="31"/>
      <c r="H26" s="31"/>
      <c r="I26" s="31"/>
    </row>
    <row r="27" spans="1:9">
      <c r="A27" s="30"/>
      <c r="B27" s="31"/>
      <c r="C27" s="31"/>
      <c r="D27" s="31"/>
      <c r="E27" s="31"/>
      <c r="F27" s="31"/>
      <c r="G27" s="31"/>
      <c r="H27" s="31"/>
      <c r="I27" s="31"/>
    </row>
    <row r="28" spans="1:9">
      <c r="A28" s="30"/>
      <c r="B28" s="31"/>
      <c r="C28" s="31"/>
      <c r="D28" s="31"/>
      <c r="E28" s="31"/>
      <c r="F28" s="31"/>
      <c r="G28" s="31"/>
      <c r="H28" s="31"/>
      <c r="I28" s="31"/>
    </row>
    <row r="29" spans="1:9">
      <c r="A29" s="30"/>
      <c r="B29" s="31"/>
      <c r="C29" s="31"/>
      <c r="D29" s="31"/>
      <c r="E29" s="31"/>
      <c r="F29" s="31"/>
      <c r="G29" s="31"/>
      <c r="H29" s="31"/>
      <c r="I29" s="31"/>
    </row>
    <row r="30" spans="1:9">
      <c r="A30" s="30"/>
      <c r="B30" s="31"/>
      <c r="C30" s="31"/>
      <c r="D30" s="31"/>
      <c r="E30" s="31"/>
      <c r="F30" s="31"/>
      <c r="G30" s="31"/>
      <c r="H30" s="31"/>
      <c r="I30" s="31"/>
    </row>
    <row r="31" spans="1:9">
      <c r="A31" s="30"/>
      <c r="B31" s="31"/>
      <c r="C31" s="31"/>
      <c r="D31" s="31"/>
      <c r="E31" s="31"/>
      <c r="F31" s="31"/>
      <c r="G31" s="31"/>
      <c r="H31" s="31"/>
      <c r="I31" s="31"/>
    </row>
    <row r="32" spans="1:9">
      <c r="A32" s="30"/>
      <c r="B32" s="31"/>
      <c r="C32" s="31"/>
      <c r="D32" s="31"/>
      <c r="E32" s="31"/>
      <c r="F32" s="31"/>
      <c r="G32" s="31"/>
      <c r="H32" s="31"/>
      <c r="I32" s="31"/>
    </row>
    <row r="33" spans="1:9">
      <c r="A33" s="30"/>
      <c r="B33" s="31"/>
      <c r="C33" s="31"/>
      <c r="D33" s="31"/>
      <c r="E33" s="31"/>
      <c r="F33" s="31"/>
      <c r="G33" s="31"/>
      <c r="H33" s="31"/>
      <c r="I33" s="31"/>
    </row>
    <row r="34" spans="1:9">
      <c r="A34" s="30"/>
      <c r="B34" s="31"/>
      <c r="C34" s="31"/>
      <c r="D34" s="31"/>
      <c r="E34" s="31"/>
      <c r="F34" s="31"/>
      <c r="G34" s="31"/>
      <c r="H34" s="31"/>
      <c r="I34" s="31"/>
    </row>
    <row r="35" spans="1:9">
      <c r="A35" s="30"/>
      <c r="B35" s="31"/>
      <c r="C35" s="31"/>
      <c r="D35" s="31"/>
      <c r="E35" s="31"/>
      <c r="F35" s="31"/>
      <c r="G35" s="31"/>
      <c r="H35" s="31"/>
      <c r="I35" s="31"/>
    </row>
    <row r="36" spans="1:9">
      <c r="A36" s="30"/>
      <c r="B36" s="31"/>
      <c r="C36" s="31"/>
      <c r="D36" s="31"/>
      <c r="E36" s="31"/>
      <c r="F36" s="31"/>
      <c r="G36" s="31"/>
      <c r="H36" s="31"/>
      <c r="I36" s="31"/>
    </row>
    <row r="37" spans="1:9">
      <c r="A37" s="30"/>
      <c r="B37" s="31"/>
      <c r="C37" s="31"/>
      <c r="D37" s="31"/>
      <c r="E37" s="31"/>
      <c r="F37" s="31"/>
      <c r="G37" s="31"/>
      <c r="H37" s="31"/>
      <c r="I37" s="31"/>
    </row>
    <row r="38" spans="1:9">
      <c r="A38" s="30"/>
      <c r="B38" s="31"/>
      <c r="C38" s="31"/>
      <c r="D38" s="31"/>
      <c r="E38" s="31"/>
      <c r="F38" s="31"/>
      <c r="G38" s="31"/>
      <c r="H38" s="31"/>
      <c r="I38" s="31"/>
    </row>
    <row r="39" spans="1:9">
      <c r="A39" s="30"/>
      <c r="B39" s="31"/>
      <c r="C39" s="31"/>
      <c r="D39" s="31"/>
      <c r="E39" s="31"/>
      <c r="F39" s="31"/>
      <c r="G39" s="31"/>
      <c r="H39" s="31"/>
      <c r="I39" s="31"/>
    </row>
    <row r="40" spans="1:9">
      <c r="A40" s="30"/>
      <c r="B40" s="31"/>
      <c r="C40" s="31"/>
      <c r="D40" s="31"/>
      <c r="E40" s="31"/>
      <c r="F40" s="31"/>
      <c r="G40" s="31"/>
      <c r="H40" s="31"/>
      <c r="I40" s="31"/>
    </row>
    <row r="41" spans="1:9">
      <c r="A41" s="30"/>
      <c r="B41" s="31"/>
      <c r="C41" s="31"/>
      <c r="D41" s="31"/>
      <c r="E41" s="31"/>
      <c r="F41" s="31"/>
      <c r="G41" s="31"/>
      <c r="H41" s="31"/>
      <c r="I41" s="31"/>
    </row>
    <row r="42" spans="1:9">
      <c r="A42" s="30"/>
      <c r="B42" s="31"/>
      <c r="C42" s="31"/>
      <c r="D42" s="31"/>
      <c r="E42" s="31"/>
      <c r="F42" s="31"/>
      <c r="G42" s="31"/>
      <c r="H42" s="31"/>
      <c r="I42" s="31"/>
    </row>
    <row r="43" spans="1:9">
      <c r="A43" s="30"/>
      <c r="B43" s="31"/>
      <c r="C43" s="31"/>
      <c r="D43" s="31"/>
      <c r="E43" s="31"/>
      <c r="F43" s="31"/>
      <c r="G43" s="31"/>
      <c r="H43" s="31"/>
      <c r="I43" s="31"/>
    </row>
    <row r="44" spans="1:9">
      <c r="A44" s="30"/>
      <c r="B44" s="31"/>
      <c r="C44" s="31"/>
      <c r="D44" s="31"/>
      <c r="E44" s="31"/>
      <c r="F44" s="31"/>
      <c r="G44" s="31"/>
      <c r="H44" s="31"/>
      <c r="I44" s="31"/>
    </row>
    <row r="46" spans="1:9">
      <c r="A46" s="33" t="s">
        <v>22</v>
      </c>
      <c r="B46" s="27"/>
      <c r="C46" s="27"/>
      <c r="D46" s="27"/>
      <c r="E46" s="27"/>
      <c r="F46" s="27"/>
      <c r="G46" s="27"/>
      <c r="H46" s="27"/>
      <c r="I46" s="27"/>
    </row>
  </sheetData>
  <mergeCells count="10">
    <mergeCell ref="C11:D11"/>
    <mergeCell ref="E11:F11"/>
    <mergeCell ref="A2:I2"/>
    <mergeCell ref="A9:A12"/>
    <mergeCell ref="B9:B11"/>
    <mergeCell ref="C9:F10"/>
    <mergeCell ref="G9:H9"/>
    <mergeCell ref="I9:I11"/>
    <mergeCell ref="G10:G11"/>
    <mergeCell ref="H10:H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2012-04-04T08:56:52Z</cp:lastPrinted>
  <dcterms:created xsi:type="dcterms:W3CDTF">2012-03-19T01:57:43Z</dcterms:created>
  <dcterms:modified xsi:type="dcterms:W3CDTF">2012-04-04T08:58:31Z</dcterms:modified>
</cp:coreProperties>
</file>